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ocuments\ENI\Excel 365\Fichiers corrigés\"/>
    </mc:Choice>
  </mc:AlternateContent>
  <xr:revisionPtr revIDLastSave="0" documentId="13_ncr:1_{F9679E2F-771B-4E71-9E2D-F8F96B8FC5F2}" xr6:coauthVersionLast="47" xr6:coauthVersionMax="47" xr10:uidLastSave="{00000000-0000-0000-0000-000000000000}"/>
  <bookViews>
    <workbookView xWindow="-120" yWindow="-120" windowWidth="20730" windowHeight="11160" xr2:uid="{FD1970AC-1358-466A-BB5A-DA1A48591C35}"/>
  </bookViews>
  <sheets>
    <sheet name="CONCAT" sheetId="6" r:id="rId1"/>
    <sheet name="JOINDRE.TEXTE" sheetId="1" r:id="rId2"/>
    <sheet name="MAX ou MIN.SI.ENS" sheetId="3" r:id="rId3"/>
    <sheet name="SI.CONDITIONS" sheetId="5" r:id="rId4"/>
    <sheet name="SI MULTIPLE" sheetId="2" r:id="rId5"/>
  </sheets>
  <definedNames>
    <definedName name="_xlnm._FilterDatabase" localSheetId="4" hidden="1">'SI MULTIPLE'!$A$1:$C$11</definedName>
    <definedName name="_xlnm._FilterDatabase" localSheetId="3" hidden="1">SI.CONDITIONS!$A$1:$G$11</definedName>
    <definedName name="NbJours">SUM(#REF!)</definedName>
    <definedName name="NomComplet">IF(LEFT(#REF!,(FIND(" ",#REF!,1)-1))="M.",REPLACE(#REF!,1,2,"Monsieur"),IF(LEFT(#REF!,(FIND(" ",#REF!,1)-1))="Mme",REPLACE(#REF!,1,3,"Madame"),REPLACE(#REF!,1,4,"Mademoiselle")))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2" l="1" a="1"/>
  <c r="C11" i="2" s="1"/>
  <c r="C10" i="2" a="1"/>
  <c r="C10" i="2" s="1"/>
  <c r="C9" i="2" a="1"/>
  <c r="C9" i="2" s="1"/>
  <c r="C8" i="2" a="1"/>
  <c r="C8" i="2" s="1"/>
  <c r="C7" i="2" a="1"/>
  <c r="C7" i="2" s="1"/>
  <c r="C6" i="2" a="1"/>
  <c r="C6" i="2" s="1"/>
  <c r="C5" i="2" a="1"/>
  <c r="C5" i="2" s="1"/>
  <c r="C4" i="2" a="1"/>
  <c r="C4" i="2"/>
  <c r="C3" i="2" a="1"/>
  <c r="C3" i="2" s="1"/>
  <c r="G11" i="5" a="1"/>
  <c r="G11" i="5" s="1"/>
  <c r="G10" i="5" a="1"/>
  <c r="G10" i="5" s="1"/>
  <c r="G9" i="5" a="1"/>
  <c r="G9" i="5" s="1"/>
  <c r="G8" i="5" a="1"/>
  <c r="G8" i="5" s="1"/>
  <c r="G7" i="5" a="1"/>
  <c r="G7" i="5"/>
  <c r="G6" i="5" a="1"/>
  <c r="G6" i="5" s="1"/>
  <c r="G5" i="5" a="1"/>
  <c r="G5" i="5" s="1"/>
  <c r="G4" i="5" a="1"/>
  <c r="G4" i="5" s="1"/>
  <c r="G3" i="5" a="1"/>
  <c r="G3" i="5" s="1"/>
  <c r="E2" i="6"/>
  <c r="E3" i="6"/>
  <c r="E4" i="6"/>
  <c r="E5" i="6"/>
  <c r="E6" i="6"/>
  <c r="G7" i="3" l="1"/>
  <c r="G3" i="3"/>
  <c r="E8" i="1" l="1"/>
  <c r="E9" i="1"/>
  <c r="E4" i="1"/>
  <c r="E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<sst xmlns="http://schemas.openxmlformats.org/spreadsheetml/2006/main" count="150" uniqueCount="107">
  <si>
    <t>Produits</t>
  </si>
  <si>
    <t>Unité</t>
  </si>
  <si>
    <t>Quantité</t>
  </si>
  <si>
    <t>Ingrédients</t>
  </si>
  <si>
    <t>poisson</t>
  </si>
  <si>
    <t>g</t>
  </si>
  <si>
    <t>courgettes</t>
  </si>
  <si>
    <t>carottes</t>
  </si>
  <si>
    <t>fenouil</t>
  </si>
  <si>
    <t>concombre</t>
  </si>
  <si>
    <t>citron</t>
  </si>
  <si>
    <t>=JOINDRE.TEXTE(" ";VRAI;C3;B3;A3)</t>
  </si>
  <si>
    <t>=JOINDRE.TEXTE(" ";VRAI;A7:C7)</t>
  </si>
  <si>
    <t>kg</t>
  </si>
  <si>
    <t>Nom</t>
  </si>
  <si>
    <t>Choix</t>
  </si>
  <si>
    <t>Activité</t>
  </si>
  <si>
    <t>Liste des activités</t>
  </si>
  <si>
    <t>ALBAN</t>
  </si>
  <si>
    <t>=SI.MULTIPLE(B2;1;$E$2;2;$E$3;$E$4)</t>
  </si>
  <si>
    <t>Natation</t>
  </si>
  <si>
    <t>ARTIZ</t>
  </si>
  <si>
    <t>Equitation</t>
  </si>
  <si>
    <t>AUBRY</t>
  </si>
  <si>
    <t>Course</t>
  </si>
  <si>
    <t>BARBOT</t>
  </si>
  <si>
    <t>BAZIER</t>
  </si>
  <si>
    <t>BIGOT</t>
  </si>
  <si>
    <t>BLANDIN</t>
  </si>
  <si>
    <t>BLOUIN</t>
  </si>
  <si>
    <t>CADIOU</t>
  </si>
  <si>
    <t>CLOSERAIE</t>
  </si>
  <si>
    <t>Prénom</t>
  </si>
  <si>
    <t>Genre</t>
  </si>
  <si>
    <t>Situation</t>
  </si>
  <si>
    <t>Enfant</t>
  </si>
  <si>
    <t>Quel est le nombre maximal d'enfants pour les femmes mariées</t>
  </si>
  <si>
    <t>JANJUAH</t>
  </si>
  <si>
    <t>Hélène</t>
  </si>
  <si>
    <t>Femme</t>
  </si>
  <si>
    <t>Concubinage</t>
  </si>
  <si>
    <t>=MAX.SI.ENS(E2:E9;C2:C9;"Femme";D2:D9;"Mariée")</t>
  </si>
  <si>
    <t>SARA</t>
  </si>
  <si>
    <t>Sumit</t>
  </si>
  <si>
    <t>Homme</t>
  </si>
  <si>
    <t>Marié</t>
  </si>
  <si>
    <t>CHAMPNEY</t>
  </si>
  <si>
    <t>Marie</t>
  </si>
  <si>
    <t>Mariée</t>
  </si>
  <si>
    <t>JONAS</t>
  </si>
  <si>
    <t>Mélanie</t>
  </si>
  <si>
    <t>Quel est le nombre minimal d'enfants pour les femmes mariées</t>
  </si>
  <si>
    <t>SAMEN</t>
  </si>
  <si>
    <t>Michael</t>
  </si>
  <si>
    <t>Célibataire</t>
  </si>
  <si>
    <t>=MIN.SI.ENS(E2:E9;C2:C9;"Femme";D2:D9;"Mariée")</t>
  </si>
  <si>
    <t>SATAKE</t>
  </si>
  <si>
    <t>Etienne</t>
  </si>
  <si>
    <t>LEON</t>
  </si>
  <si>
    <t>Norbert</t>
  </si>
  <si>
    <t>BYERLY</t>
  </si>
  <si>
    <t>Elise</t>
  </si>
  <si>
    <t>Fusion de données</t>
  </si>
  <si>
    <t>Prix</t>
  </si>
  <si>
    <t>Articles</t>
  </si>
  <si>
    <t>Adresse</t>
  </si>
  <si>
    <t>Ville</t>
  </si>
  <si>
    <t>M/F</t>
  </si>
  <si>
    <t>Age</t>
  </si>
  <si>
    <t>Catégorie</t>
  </si>
  <si>
    <t>Florent</t>
  </si>
  <si>
    <t>3 rue Jean Moulin</t>
  </si>
  <si>
    <t>BIARRITZ</t>
  </si>
  <si>
    <t>M</t>
  </si>
  <si>
    <t>=SI.CONDITIONS(F2&lt;10;"Poussin";F2&lt;15;"Junior";F2&gt;=15;"Junior Ado")</t>
  </si>
  <si>
    <t>Sylvaine</t>
  </si>
  <si>
    <t>22 Bd Delacre</t>
  </si>
  <si>
    <t>LILLE</t>
  </si>
  <si>
    <t>F</t>
  </si>
  <si>
    <t>101 rue de Rennes</t>
  </si>
  <si>
    <t>NANTES</t>
  </si>
  <si>
    <t>Christine</t>
  </si>
  <si>
    <t>8 Bd d'Isly</t>
  </si>
  <si>
    <t>TOULOUSE</t>
  </si>
  <si>
    <t>Laure</t>
  </si>
  <si>
    <t>69 Avenue Renoir</t>
  </si>
  <si>
    <t>Hervé</t>
  </si>
  <si>
    <t>1 rue P. Brossolette</t>
  </si>
  <si>
    <t>Louis</t>
  </si>
  <si>
    <t>Impasse François II</t>
  </si>
  <si>
    <t>Yannick</t>
  </si>
  <si>
    <t>Allée Beaumarchais</t>
  </si>
  <si>
    <t>Pierre</t>
  </si>
  <si>
    <t>1 rue De Beauvoir</t>
  </si>
  <si>
    <t>Pauline</t>
  </si>
  <si>
    <t>Chemin Nantais</t>
  </si>
  <si>
    <t>Ecran 17"</t>
  </si>
  <si>
    <t>ECR-001</t>
  </si>
  <si>
    <t>Clavier Rétro-éclairé</t>
  </si>
  <si>
    <t>CLA-004</t>
  </si>
  <si>
    <t>Clavier Gamer</t>
  </si>
  <si>
    <t>CLA-003</t>
  </si>
  <si>
    <t>Clavier Qwerty</t>
  </si>
  <si>
    <t>CLA-002</t>
  </si>
  <si>
    <t>Clavier Azerty</t>
  </si>
  <si>
    <t>CLA-001</t>
  </si>
  <si>
    <t>Code 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</si>
</sst>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Berlin Sans FB Demi"/>
      <family val="2"/>
    </font>
    <font>
      <sz val="12"/>
      <name val="Arial Rounded MT Bold"/>
      <family val="2"/>
    </font>
    <font>
      <b/>
      <sz val="12"/>
      <color indexed="9"/>
      <name val="Arial Rounded MT Bold"/>
      <family val="2"/>
    </font>
    <font>
      <sz val="10"/>
      <color indexed="8"/>
      <name val="Arial Rounded MT Bold"/>
      <family val="2"/>
    </font>
    <font>
      <sz val="10"/>
      <name val="Arial Rounded MT Bold"/>
      <family val="2"/>
    </font>
    <font>
      <b/>
      <sz val="12"/>
      <color theme="0"/>
      <name val="Arial Rounded MT Bold"/>
      <family val="2"/>
    </font>
    <font>
      <sz val="12"/>
      <color indexed="8"/>
      <name val="Arial Rounded MT Bold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Segoe UI Semibold"/>
      <family val="2"/>
    </font>
    <font>
      <b/>
      <sz val="11"/>
      <color theme="3"/>
      <name val="Segoe UI"/>
      <family val="2"/>
    </font>
    <font>
      <sz val="11"/>
      <color theme="3"/>
      <name val="Segoe UI"/>
      <family val="2"/>
    </font>
    <font>
      <sz val="12"/>
      <color theme="3"/>
      <name val="Segoe U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499984740745262"/>
        <bgColor indexed="58"/>
      </patternFill>
    </fill>
    <fill>
      <patternFill patternType="solid">
        <fgColor theme="2"/>
        <bgColor indexed="11"/>
      </patternFill>
    </fill>
    <fill>
      <patternFill patternType="solid">
        <fgColor theme="2"/>
        <bgColor indexed="34"/>
      </patternFill>
    </fill>
    <fill>
      <patternFill patternType="solid">
        <fgColor rgb="FFFF0000"/>
        <bgColor indexed="37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theme="5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4"/>
        <bgColor theme="4"/>
      </patternFill>
    </fill>
  </fills>
  <borders count="15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3" borderId="1" xfId="0" applyFont="1" applyFill="1" applyBorder="1" applyAlignment="1">
      <alignment horizontal="left" vertical="center" indent="1"/>
    </xf>
    <xf numFmtId="0" fontId="4" fillId="3" borderId="1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left" vertical="center" indent="1"/>
    </xf>
    <xf numFmtId="0" fontId="9" fillId="3" borderId="1" xfId="0" applyFont="1" applyFill="1" applyBorder="1" applyAlignment="1">
      <alignment horizontal="left" vertical="center" indent="1"/>
    </xf>
    <xf numFmtId="0" fontId="9" fillId="3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indent="1"/>
    </xf>
    <xf numFmtId="0" fontId="9" fillId="4" borderId="2" xfId="0" quotePrefix="1" applyFont="1" applyFill="1" applyBorder="1" applyAlignment="1">
      <alignment horizontal="left" vertical="center" indent="1"/>
    </xf>
    <xf numFmtId="0" fontId="11" fillId="6" borderId="0" xfId="1" applyFont="1" applyFill="1" applyAlignment="1">
      <alignment horizontal="left" vertical="center" indent="1"/>
    </xf>
    <xf numFmtId="0" fontId="11" fillId="6" borderId="3" xfId="1" applyFont="1" applyFill="1" applyBorder="1" applyAlignment="1">
      <alignment horizontal="center" vertical="center"/>
    </xf>
    <xf numFmtId="0" fontId="11" fillId="6" borderId="3" xfId="1" applyFont="1" applyFill="1" applyBorder="1" applyAlignment="1">
      <alignment horizontal="left" vertical="center" wrapText="1" indent="1"/>
    </xf>
    <xf numFmtId="0" fontId="2" fillId="0" borderId="0" xfId="1" applyAlignment="1">
      <alignment horizontal="center" vertical="center"/>
    </xf>
    <xf numFmtId="0" fontId="12" fillId="7" borderId="4" xfId="1" applyFont="1" applyFill="1" applyBorder="1" applyAlignment="1">
      <alignment horizontal="left" indent="1"/>
    </xf>
    <xf numFmtId="0" fontId="13" fillId="7" borderId="5" xfId="1" applyFont="1" applyFill="1" applyBorder="1" applyAlignment="1">
      <alignment horizontal="center" vertical="center"/>
    </xf>
    <xf numFmtId="0" fontId="14" fillId="7" borderId="5" xfId="1" quotePrefix="1" applyFont="1" applyFill="1" applyBorder="1" applyAlignment="1">
      <alignment horizontal="left" vertical="center" indent="2"/>
    </xf>
    <xf numFmtId="0" fontId="2" fillId="0" borderId="0" xfId="1" applyAlignment="1">
      <alignment vertical="center"/>
    </xf>
    <xf numFmtId="0" fontId="15" fillId="8" borderId="0" xfId="1" applyFont="1" applyFill="1" applyAlignment="1">
      <alignment horizontal="left" vertical="center" indent="1"/>
    </xf>
    <xf numFmtId="0" fontId="12" fillId="9" borderId="6" xfId="1" applyFont="1" applyFill="1" applyBorder="1" applyAlignment="1">
      <alignment horizontal="left" indent="1"/>
    </xf>
    <xf numFmtId="0" fontId="13" fillId="9" borderId="7" xfId="1" applyFont="1" applyFill="1" applyBorder="1" applyAlignment="1">
      <alignment horizontal="center" vertical="center"/>
    </xf>
    <xf numFmtId="0" fontId="14" fillId="7" borderId="5" xfId="1" applyFont="1" applyFill="1" applyBorder="1" applyAlignment="1">
      <alignment horizontal="left" vertical="center" indent="2"/>
    </xf>
    <xf numFmtId="0" fontId="12" fillId="7" borderId="6" xfId="1" applyFont="1" applyFill="1" applyBorder="1" applyAlignment="1">
      <alignment horizontal="left" indent="1"/>
    </xf>
    <xf numFmtId="0" fontId="13" fillId="7" borderId="7" xfId="1" applyFont="1" applyFill="1" applyBorder="1" applyAlignment="1">
      <alignment horizontal="center" vertical="center"/>
    </xf>
    <xf numFmtId="0" fontId="2" fillId="0" borderId="0" xfId="1"/>
    <xf numFmtId="0" fontId="2" fillId="0" borderId="0" xfId="1" applyAlignment="1">
      <alignment horizontal="center"/>
    </xf>
    <xf numFmtId="0" fontId="16" fillId="10" borderId="8" xfId="1" applyFont="1" applyFill="1" applyBorder="1"/>
    <xf numFmtId="0" fontId="16" fillId="10" borderId="8" xfId="1" applyFont="1" applyFill="1" applyBorder="1" applyAlignment="1">
      <alignment horizontal="left" vertical="center" indent="1"/>
    </xf>
    <xf numFmtId="0" fontId="16" fillId="10" borderId="8" xfId="1" applyFont="1" applyFill="1" applyBorder="1" applyAlignment="1">
      <alignment horizontal="center" vertical="center"/>
    </xf>
    <xf numFmtId="0" fontId="16" fillId="10" borderId="9" xfId="1" applyFont="1" applyFill="1" applyBorder="1" applyAlignment="1">
      <alignment horizontal="center" vertical="center"/>
    </xf>
    <xf numFmtId="0" fontId="16" fillId="0" borderId="0" xfId="1" applyFont="1"/>
    <xf numFmtId="0" fontId="17" fillId="10" borderId="0" xfId="1" applyFont="1" applyFill="1"/>
    <xf numFmtId="0" fontId="16" fillId="10" borderId="0" xfId="1" applyFont="1" applyFill="1"/>
    <xf numFmtId="0" fontId="2" fillId="11" borderId="10" xfId="1" applyFill="1" applyBorder="1"/>
    <xf numFmtId="0" fontId="2" fillId="11" borderId="10" xfId="1" applyFill="1" applyBorder="1" applyAlignment="1">
      <alignment horizontal="left" vertical="center" indent="1"/>
    </xf>
    <xf numFmtId="0" fontId="10" fillId="12" borderId="10" xfId="1" applyFont="1" applyFill="1" applyBorder="1" applyAlignment="1">
      <alignment horizontal="center" vertical="center"/>
    </xf>
    <xf numFmtId="0" fontId="10" fillId="11" borderId="8" xfId="1" applyFont="1" applyFill="1" applyBorder="1" applyAlignment="1">
      <alignment horizontal="left" indent="1"/>
    </xf>
    <xf numFmtId="0" fontId="10" fillId="0" borderId="11" xfId="1" applyFont="1" applyBorder="1" applyAlignment="1">
      <alignment horizontal="center" vertical="center"/>
    </xf>
    <xf numFmtId="0" fontId="18" fillId="0" borderId="0" xfId="1" quotePrefix="1" applyFont="1" applyAlignment="1">
      <alignment vertical="center"/>
    </xf>
    <xf numFmtId="0" fontId="2" fillId="11" borderId="8" xfId="1" applyFill="1" applyBorder="1"/>
    <xf numFmtId="0" fontId="2" fillId="11" borderId="8" xfId="1" applyFill="1" applyBorder="1" applyAlignment="1">
      <alignment horizontal="left" vertical="center" indent="1"/>
    </xf>
    <xf numFmtId="0" fontId="10" fillId="12" borderId="8" xfId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9" fillId="10" borderId="0" xfId="1" applyFont="1" applyFill="1" applyAlignment="1">
      <alignment horizontal="center" vertical="center"/>
    </xf>
    <xf numFmtId="0" fontId="2" fillId="11" borderId="12" xfId="1" applyFill="1" applyBorder="1" applyAlignment="1">
      <alignment horizontal="left" vertical="center" indent="1"/>
    </xf>
    <xf numFmtId="0" fontId="10" fillId="12" borderId="12" xfId="1" applyFont="1" applyFill="1" applyBorder="1" applyAlignment="1">
      <alignment horizontal="center" vertical="center"/>
    </xf>
    <xf numFmtId="0" fontId="10" fillId="11" borderId="12" xfId="1" applyFont="1" applyFill="1" applyBorder="1" applyAlignment="1">
      <alignment horizontal="left" indent="1"/>
    </xf>
    <xf numFmtId="0" fontId="10" fillId="0" borderId="13" xfId="1" applyFont="1" applyBorder="1" applyAlignment="1">
      <alignment horizontal="center" vertical="center"/>
    </xf>
    <xf numFmtId="0" fontId="2" fillId="0" borderId="0" xfId="1" applyAlignment="1">
      <alignment horizontal="left" indent="1"/>
    </xf>
    <xf numFmtId="0" fontId="11" fillId="6" borderId="3" xfId="1" applyFont="1" applyFill="1" applyBorder="1" applyAlignment="1">
      <alignment horizontal="left" vertical="center" indent="1"/>
    </xf>
    <xf numFmtId="0" fontId="12" fillId="7" borderId="5" xfId="1" applyFont="1" applyFill="1" applyBorder="1" applyAlignment="1">
      <alignment horizontal="left" indent="1"/>
    </xf>
    <xf numFmtId="0" fontId="13" fillId="7" borderId="5" xfId="1" applyFont="1" applyFill="1" applyBorder="1" applyAlignment="1">
      <alignment horizontal="left" vertical="center" indent="1"/>
    </xf>
    <xf numFmtId="0" fontId="13" fillId="7" borderId="5" xfId="1" applyFont="1" applyFill="1" applyBorder="1" applyAlignment="1">
      <alignment horizontal="left" vertical="center" indent="2"/>
    </xf>
    <xf numFmtId="0" fontId="12" fillId="7" borderId="5" xfId="1" applyFont="1" applyFill="1" applyBorder="1" applyAlignment="1">
      <alignment horizontal="center" vertical="center"/>
    </xf>
    <xf numFmtId="0" fontId="12" fillId="7" borderId="5" xfId="1" quotePrefix="1" applyFont="1" applyFill="1" applyBorder="1" applyAlignment="1">
      <alignment horizontal="left" vertical="center" indent="1"/>
    </xf>
    <xf numFmtId="0" fontId="12" fillId="9" borderId="7" xfId="1" applyFont="1" applyFill="1" applyBorder="1" applyAlignment="1">
      <alignment horizontal="left" indent="1"/>
    </xf>
    <xf numFmtId="0" fontId="13" fillId="9" borderId="7" xfId="1" applyFont="1" applyFill="1" applyBorder="1" applyAlignment="1">
      <alignment horizontal="left" vertical="center" indent="1"/>
    </xf>
    <xf numFmtId="0" fontId="13" fillId="9" borderId="7" xfId="1" applyFont="1" applyFill="1" applyBorder="1" applyAlignment="1">
      <alignment horizontal="left" vertical="center" indent="2"/>
    </xf>
    <xf numFmtId="0" fontId="12" fillId="9" borderId="7" xfId="1" applyFont="1" applyFill="1" applyBorder="1" applyAlignment="1">
      <alignment horizontal="center" vertical="center"/>
    </xf>
    <xf numFmtId="0" fontId="12" fillId="7" borderId="5" xfId="1" applyFont="1" applyFill="1" applyBorder="1" applyAlignment="1">
      <alignment horizontal="left" vertical="center" indent="1"/>
    </xf>
    <xf numFmtId="0" fontId="12" fillId="7" borderId="7" xfId="1" applyFont="1" applyFill="1" applyBorder="1" applyAlignment="1">
      <alignment horizontal="left" indent="1"/>
    </xf>
    <xf numFmtId="0" fontId="13" fillId="7" borderId="7" xfId="1" applyFont="1" applyFill="1" applyBorder="1" applyAlignment="1">
      <alignment horizontal="left" vertical="center" indent="1"/>
    </xf>
    <xf numFmtId="0" fontId="13" fillId="7" borderId="7" xfId="1" applyFont="1" applyFill="1" applyBorder="1" applyAlignment="1">
      <alignment horizontal="left" vertical="center" indent="2"/>
    </xf>
    <xf numFmtId="0" fontId="12" fillId="7" borderId="7" xfId="1" applyFont="1" applyFill="1" applyBorder="1" applyAlignment="1">
      <alignment horizontal="center" vertical="center"/>
    </xf>
    <xf numFmtId="0" fontId="1" fillId="0" borderId="0" xfId="2"/>
    <xf numFmtId="0" fontId="1" fillId="0" borderId="14" xfId="2" applyBorder="1" applyAlignment="1">
      <alignment vertical="center"/>
    </xf>
    <xf numFmtId="44" fontId="0" fillId="0" borderId="0" xfId="3" applyFont="1" applyAlignment="1">
      <alignment vertical="center"/>
    </xf>
    <xf numFmtId="0" fontId="1" fillId="0" borderId="0" xfId="2" applyAlignment="1">
      <alignment vertical="center"/>
    </xf>
    <xf numFmtId="0" fontId="1" fillId="0" borderId="0" xfId="2" applyAlignment="1">
      <alignment horizontal="center" vertical="center"/>
    </xf>
    <xf numFmtId="0" fontId="17" fillId="0" borderId="0" xfId="2" applyFont="1"/>
    <xf numFmtId="0" fontId="20" fillId="13" borderId="0" xfId="2" applyFont="1" applyFill="1" applyAlignment="1">
      <alignment horizontal="center" vertical="center"/>
    </xf>
    <xf numFmtId="0" fontId="17" fillId="0" borderId="0" xfId="2" applyFont="1" applyAlignment="1">
      <alignment horizontal="center" vertical="center"/>
    </xf>
  </cellXfs>
  <cellStyles count="4">
    <cellStyle name="Monétaire 2" xfId="3" xr:uid="{E86DFFFD-641E-4D38-AE91-4016F4661C1C}"/>
    <cellStyle name="Normal" xfId="0" builtinId="0"/>
    <cellStyle name="Normal 2" xfId="1" xr:uid="{5F4BCD55-C29F-4368-959B-609EE6FCF9FE}"/>
    <cellStyle name="Normal 3" xfId="2" xr:uid="{01EEF710-0E5A-465C-B551-48B5D87809C8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border outline="0"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CA7519-37B2-4ECC-BEF2-A36591966EC9}" name="Tableau1" displayName="Tableau1" ref="A1:C6" totalsRowShown="0" headerRowDxfId="8" dataDxfId="7">
  <tableColumns count="3">
    <tableColumn id="1" xr3:uid="{BFCA9729-A7B3-4AA9-8FC1-541A6812D9EA}" name="Code article" dataDxfId="6"/>
    <tableColumn id="2" xr3:uid="{4FF0E171-FEF0-4F4A-BA17-4293A83F0867}" name="Articles" dataDxfId="5"/>
    <tableColumn id="3" xr3:uid="{2450DC4A-3528-4296-B3F9-0D6A6964DA80}" name="Prix" dataDxfId="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0AC80D0-3C6E-487C-8B19-8CB265FA9709}" name="Tableau2" displayName="Tableau2" ref="E1:E6" totalsRowShown="0" headerRowDxfId="3" dataDxfId="2" tableBorderDxfId="1">
  <tableColumns count="1">
    <tableColumn id="1" xr3:uid="{7D5606E8-DEED-4022-82FF-42066BAD9B7D}" name="Fusion de données" dataDxfId="0">
      <calculatedColumnFormula>_xlfn.CONCAT(A2," ",B2," ",C2," €")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E6E36-FFE7-4320-9E2C-3B41B3C2F6A0}">
  <dimension ref="A1:E6"/>
  <sheetViews>
    <sheetView tabSelected="1" workbookViewId="0">
      <selection activeCell="E2" sqref="E2"/>
    </sheetView>
  </sheetViews>
  <sheetFormatPr baseColWidth="10" defaultRowHeight="15" x14ac:dyDescent="0.25"/>
  <cols>
    <col min="1" max="1" width="14.5703125" style="68" customWidth="1"/>
    <col min="2" max="2" width="24.42578125" style="68" customWidth="1"/>
    <col min="3" max="3" width="11.42578125" style="68"/>
    <col min="4" max="4" width="4" style="68" customWidth="1"/>
    <col min="5" max="5" width="42.42578125" style="68" customWidth="1"/>
    <col min="6" max="16384" width="11.42578125" style="68"/>
  </cols>
  <sheetData>
    <row r="1" spans="1:5" s="73" customFormat="1" ht="24.95" customHeight="1" x14ac:dyDescent="0.3">
      <c r="A1" s="75" t="s">
        <v>106</v>
      </c>
      <c r="B1" s="75" t="s">
        <v>64</v>
      </c>
      <c r="C1" s="75" t="s">
        <v>63</v>
      </c>
      <c r="E1" s="74" t="s">
        <v>62</v>
      </c>
    </row>
    <row r="2" spans="1:5" ht="24.95" customHeight="1" x14ac:dyDescent="0.25">
      <c r="A2" s="72" t="s">
        <v>105</v>
      </c>
      <c r="B2" s="71" t="s">
        <v>104</v>
      </c>
      <c r="C2" s="70">
        <v>25</v>
      </c>
      <c r="E2" s="69" t="str">
        <f>_xlfn.CONCAT(A2," ",B2," ",C2," €")</f>
        <v>CLA-001 Clavier Azerty 25 €</v>
      </c>
    </row>
    <row r="3" spans="1:5" ht="24.95" customHeight="1" x14ac:dyDescent="0.25">
      <c r="A3" s="72" t="s">
        <v>103</v>
      </c>
      <c r="B3" s="71" t="s">
        <v>102</v>
      </c>
      <c r="C3" s="70">
        <v>22</v>
      </c>
      <c r="E3" s="69" t="str">
        <f>_xlfn.CONCAT(A3," ",B3," ",C3," €")</f>
        <v>CLA-002 Clavier Qwerty 22 €</v>
      </c>
    </row>
    <row r="4" spans="1:5" ht="24.95" customHeight="1" x14ac:dyDescent="0.25">
      <c r="A4" s="72" t="s">
        <v>101</v>
      </c>
      <c r="B4" s="71" t="s">
        <v>100</v>
      </c>
      <c r="C4" s="70">
        <v>50</v>
      </c>
      <c r="E4" s="69" t="str">
        <f>_xlfn.CONCAT(A4," ",B4," ",C4," €")</f>
        <v>CLA-003 Clavier Gamer 50 €</v>
      </c>
    </row>
    <row r="5" spans="1:5" ht="24.95" customHeight="1" x14ac:dyDescent="0.25">
      <c r="A5" s="72" t="s">
        <v>99</v>
      </c>
      <c r="B5" s="71" t="s">
        <v>98</v>
      </c>
      <c r="C5" s="70">
        <v>35</v>
      </c>
      <c r="E5" s="69" t="str">
        <f>_xlfn.CONCAT(A5," ",B5," ",C5," €")</f>
        <v>CLA-004 Clavier Rétro-éclairé 35 €</v>
      </c>
    </row>
    <row r="6" spans="1:5" ht="24.95" customHeight="1" x14ac:dyDescent="0.25">
      <c r="A6" s="72" t="s">
        <v>97</v>
      </c>
      <c r="B6" s="71" t="s">
        <v>96</v>
      </c>
      <c r="C6" s="70">
        <v>390</v>
      </c>
      <c r="E6" s="69" t="str">
        <f>_xlfn.CONCAT(A6," ",B6," ",C6," €")</f>
        <v>ECR-001 Ecran 17" 390 €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A51D-306E-4ABE-8D41-28D8966EB034}">
  <dimension ref="A2:H10"/>
  <sheetViews>
    <sheetView showGridLines="0" zoomScale="120" zoomScaleNormal="120" workbookViewId="0">
      <selection activeCell="E7" sqref="E7"/>
    </sheetView>
  </sheetViews>
  <sheetFormatPr baseColWidth="10" defaultColWidth="11.7109375" defaultRowHeight="12.75" x14ac:dyDescent="0.2"/>
  <cols>
    <col min="1" max="1" width="14.5703125" style="2" customWidth="1"/>
    <col min="2" max="2" width="8.7109375" style="2" customWidth="1"/>
    <col min="3" max="3" width="15.5703125" style="2" customWidth="1"/>
    <col min="4" max="4" width="8" style="2" customWidth="1"/>
    <col min="5" max="5" width="46.42578125" style="2" bestFit="1" customWidth="1"/>
    <col min="6" max="6" width="12.5703125" style="2" customWidth="1"/>
    <col min="7" max="7" width="12.28515625" style="2" customWidth="1"/>
    <col min="8" max="9" width="14.5703125" style="2" customWidth="1"/>
    <col min="10" max="16384" width="11.7109375" style="2"/>
  </cols>
  <sheetData>
    <row r="2" spans="1:8" s="1" customFormat="1" ht="22.5" customHeight="1" x14ac:dyDescent="0.2">
      <c r="A2" s="3" t="s">
        <v>0</v>
      </c>
      <c r="B2" s="4" t="s">
        <v>1</v>
      </c>
      <c r="C2" s="4" t="s">
        <v>2</v>
      </c>
      <c r="D2" s="5"/>
      <c r="E2" s="9" t="s">
        <v>3</v>
      </c>
      <c r="F2" s="6"/>
      <c r="G2" s="6"/>
      <c r="H2" s="6"/>
    </row>
    <row r="3" spans="1:8" s="1" customFormat="1" ht="22.5" customHeight="1" x14ac:dyDescent="0.2">
      <c r="A3" s="10" t="s">
        <v>4</v>
      </c>
      <c r="B3" s="11" t="s">
        <v>5</v>
      </c>
      <c r="C3" s="11">
        <v>350</v>
      </c>
      <c r="D3" s="6"/>
      <c r="E3" s="13" t="s">
        <v>11</v>
      </c>
      <c r="F3" s="6"/>
      <c r="G3" s="6"/>
      <c r="H3" s="6"/>
    </row>
    <row r="4" spans="1:8" s="1" customFormat="1" ht="22.5" customHeight="1" x14ac:dyDescent="0.2">
      <c r="A4" s="10" t="s">
        <v>6</v>
      </c>
      <c r="B4" s="11" t="s">
        <v>13</v>
      </c>
      <c r="C4" s="11">
        <v>2</v>
      </c>
      <c r="D4" s="6"/>
      <c r="E4" s="12" t="str">
        <f t="shared" ref="E4:E5" si="0">_xlfn.TEXTJOIN(" ",TRUE,C4,B4,A4)</f>
        <v>2 kg courgettes</v>
      </c>
      <c r="F4" s="6"/>
      <c r="G4" s="6"/>
      <c r="H4" s="6"/>
    </row>
    <row r="5" spans="1:8" s="1" customFormat="1" ht="22.5" customHeight="1" x14ac:dyDescent="0.2">
      <c r="A5" s="10" t="s">
        <v>7</v>
      </c>
      <c r="B5" s="11" t="s">
        <v>5</v>
      </c>
      <c r="C5" s="11">
        <v>200</v>
      </c>
      <c r="D5" s="6"/>
      <c r="E5" s="12" t="str">
        <f t="shared" si="0"/>
        <v>200 g carottes</v>
      </c>
      <c r="F5" s="6"/>
      <c r="G5" s="6"/>
      <c r="H5" s="6"/>
    </row>
    <row r="6" spans="1:8" s="1" customFormat="1" ht="22.5" customHeight="1" x14ac:dyDescent="0.2">
      <c r="A6" s="4" t="s">
        <v>2</v>
      </c>
      <c r="B6" s="4" t="s">
        <v>1</v>
      </c>
      <c r="C6" s="3" t="s">
        <v>0</v>
      </c>
      <c r="D6" s="6"/>
      <c r="E6" s="12"/>
      <c r="F6" s="6"/>
      <c r="G6" s="6"/>
      <c r="H6" s="6"/>
    </row>
    <row r="7" spans="1:8" s="1" customFormat="1" ht="22.5" customHeight="1" x14ac:dyDescent="0.2">
      <c r="A7" s="11">
        <v>50</v>
      </c>
      <c r="B7" s="11" t="s">
        <v>5</v>
      </c>
      <c r="C7" s="10" t="s">
        <v>8</v>
      </c>
      <c r="D7" s="6"/>
      <c r="E7" s="13" t="s">
        <v>12</v>
      </c>
      <c r="F7" s="6"/>
      <c r="G7" s="6"/>
      <c r="H7" s="6"/>
    </row>
    <row r="8" spans="1:8" s="1" customFormat="1" ht="22.5" customHeight="1" x14ac:dyDescent="0.2">
      <c r="A8" s="11">
        <v>1</v>
      </c>
      <c r="B8" s="11"/>
      <c r="C8" s="10" t="s">
        <v>9</v>
      </c>
      <c r="D8" s="6"/>
      <c r="E8" s="12" t="str">
        <f t="shared" ref="E8:E9" si="1">_xlfn.TEXTJOIN(" ",TRUE,A8:C8)</f>
        <v>1 concombre</v>
      </c>
      <c r="F8" s="6"/>
      <c r="G8" s="6"/>
      <c r="H8" s="6"/>
    </row>
    <row r="9" spans="1:8" s="1" customFormat="1" ht="22.5" customHeight="1" x14ac:dyDescent="0.2">
      <c r="A9" s="8">
        <v>1</v>
      </c>
      <c r="B9" s="8"/>
      <c r="C9" s="7" t="s">
        <v>10</v>
      </c>
      <c r="D9" s="6"/>
      <c r="E9" s="12" t="str">
        <f t="shared" si="1"/>
        <v>1 citron</v>
      </c>
      <c r="F9" s="6"/>
      <c r="G9" s="6"/>
      <c r="H9" s="6"/>
    </row>
    <row r="10" spans="1:8" s="1" customFormat="1" x14ac:dyDescent="0.2">
      <c r="A10" s="6"/>
      <c r="B10" s="6"/>
      <c r="C10" s="6"/>
      <c r="D10" s="6"/>
      <c r="E10" s="6"/>
      <c r="F10" s="6"/>
      <c r="G10" s="6"/>
      <c r="H10" s="6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89D2-B7C0-49A3-AC46-C8EEC493F571}">
  <dimension ref="A1:K9"/>
  <sheetViews>
    <sheetView showGridLines="0" topLeftCell="B1" zoomScale="115" zoomScaleNormal="115" workbookViewId="0">
      <selection activeCell="G7" sqref="G7"/>
    </sheetView>
  </sheetViews>
  <sheetFormatPr baseColWidth="10" defaultRowHeight="15" x14ac:dyDescent="0.25"/>
  <cols>
    <col min="1" max="1" width="11.7109375" style="28" bestFit="1" customWidth="1"/>
    <col min="2" max="2" width="11.85546875" style="28" customWidth="1"/>
    <col min="3" max="3" width="11.7109375" style="29" customWidth="1"/>
    <col min="4" max="4" width="14.85546875" style="52" customWidth="1"/>
    <col min="5" max="5" width="9.140625" style="28" customWidth="1"/>
    <col min="6" max="6" width="11.42578125" style="28"/>
    <col min="7" max="7" width="15.5703125" style="28" customWidth="1"/>
    <col min="8" max="10" width="16.42578125" style="28" customWidth="1"/>
    <col min="11" max="11" width="8.85546875" style="28" customWidth="1"/>
    <col min="12" max="16384" width="11.42578125" style="28"/>
  </cols>
  <sheetData>
    <row r="1" spans="1:11" s="34" customFormat="1" ht="25.5" customHeight="1" thickBot="1" x14ac:dyDescent="0.35">
      <c r="A1" s="30" t="s">
        <v>14</v>
      </c>
      <c r="B1" s="31" t="s">
        <v>32</v>
      </c>
      <c r="C1" s="32" t="s">
        <v>33</v>
      </c>
      <c r="D1" s="32" t="s">
        <v>34</v>
      </c>
      <c r="E1" s="33" t="s">
        <v>35</v>
      </c>
      <c r="G1" s="35" t="s">
        <v>36</v>
      </c>
      <c r="H1" s="36"/>
      <c r="I1" s="36"/>
      <c r="J1" s="36"/>
      <c r="K1" s="36"/>
    </row>
    <row r="2" spans="1:11" ht="22.5" customHeight="1" x14ac:dyDescent="0.25">
      <c r="A2" s="37" t="s">
        <v>37</v>
      </c>
      <c r="B2" s="38" t="s">
        <v>38</v>
      </c>
      <c r="C2" s="39" t="s">
        <v>39</v>
      </c>
      <c r="D2" s="40" t="s">
        <v>40</v>
      </c>
      <c r="E2" s="41">
        <v>0</v>
      </c>
      <c r="G2" s="42" t="s">
        <v>41</v>
      </c>
    </row>
    <row r="3" spans="1:11" ht="20.25" customHeight="1" x14ac:dyDescent="0.25">
      <c r="A3" s="43" t="s">
        <v>42</v>
      </c>
      <c r="B3" s="44" t="s">
        <v>43</v>
      </c>
      <c r="C3" s="45" t="s">
        <v>44</v>
      </c>
      <c r="D3" s="40" t="s">
        <v>45</v>
      </c>
      <c r="E3" s="46">
        <v>1</v>
      </c>
      <c r="G3" s="47">
        <f>_xlfn.MAXIFS(E2:E9,C2:C9,"Femme",D2:D9,"Mariée")</f>
        <v>3</v>
      </c>
    </row>
    <row r="4" spans="1:11" ht="20.25" customHeight="1" x14ac:dyDescent="0.25">
      <c r="A4" s="43" t="s">
        <v>46</v>
      </c>
      <c r="B4" s="44" t="s">
        <v>47</v>
      </c>
      <c r="C4" s="45" t="s">
        <v>39</v>
      </c>
      <c r="D4" s="40" t="s">
        <v>48</v>
      </c>
      <c r="E4" s="46">
        <v>3</v>
      </c>
    </row>
    <row r="5" spans="1:11" ht="20.25" customHeight="1" x14ac:dyDescent="0.3">
      <c r="A5" s="43" t="s">
        <v>49</v>
      </c>
      <c r="B5" s="44" t="s">
        <v>50</v>
      </c>
      <c r="C5" s="45" t="s">
        <v>39</v>
      </c>
      <c r="D5" s="40" t="s">
        <v>48</v>
      </c>
      <c r="E5" s="46">
        <v>0</v>
      </c>
      <c r="G5" s="35" t="s">
        <v>51</v>
      </c>
      <c r="H5" s="36"/>
      <c r="I5" s="36"/>
      <c r="J5" s="36"/>
      <c r="K5" s="36"/>
    </row>
    <row r="6" spans="1:11" ht="20.25" customHeight="1" x14ac:dyDescent="0.25">
      <c r="A6" s="43" t="s">
        <v>52</v>
      </c>
      <c r="B6" s="44" t="s">
        <v>53</v>
      </c>
      <c r="C6" s="45" t="s">
        <v>44</v>
      </c>
      <c r="D6" s="40" t="s">
        <v>54</v>
      </c>
      <c r="E6" s="46">
        <v>2</v>
      </c>
      <c r="G6" s="42" t="s">
        <v>55</v>
      </c>
    </row>
    <row r="7" spans="1:11" ht="20.25" customHeight="1" x14ac:dyDescent="0.25">
      <c r="A7" s="43" t="s">
        <v>56</v>
      </c>
      <c r="B7" s="44" t="s">
        <v>57</v>
      </c>
      <c r="C7" s="45" t="s">
        <v>44</v>
      </c>
      <c r="D7" s="40" t="s">
        <v>45</v>
      </c>
      <c r="E7" s="46">
        <v>3</v>
      </c>
      <c r="G7" s="47">
        <f>_xlfn.MINIFS(E2:E9,C2:C9,"Femme",D2:D9,"Mariée")</f>
        <v>0</v>
      </c>
    </row>
    <row r="8" spans="1:11" ht="20.25" customHeight="1" x14ac:dyDescent="0.25">
      <c r="A8" s="43" t="s">
        <v>58</v>
      </c>
      <c r="B8" s="44" t="s">
        <v>59</v>
      </c>
      <c r="C8" s="45" t="s">
        <v>44</v>
      </c>
      <c r="D8" s="40" t="s">
        <v>54</v>
      </c>
      <c r="E8" s="46">
        <v>2</v>
      </c>
    </row>
    <row r="9" spans="1:11" ht="20.25" customHeight="1" x14ac:dyDescent="0.25">
      <c r="A9" s="43" t="s">
        <v>60</v>
      </c>
      <c r="B9" s="48" t="s">
        <v>61</v>
      </c>
      <c r="C9" s="49" t="s">
        <v>39</v>
      </c>
      <c r="D9" s="50" t="s">
        <v>48</v>
      </c>
      <c r="E9" s="5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E2C1-7C1D-4F77-A815-85C4CA489E32}">
  <dimension ref="A1:G11"/>
  <sheetViews>
    <sheetView showGridLines="0" zoomScaleNormal="100" workbookViewId="0">
      <selection activeCell="G12" sqref="G12"/>
    </sheetView>
  </sheetViews>
  <sheetFormatPr baseColWidth="10" defaultRowHeight="15" x14ac:dyDescent="0.25"/>
  <cols>
    <col min="1" max="1" width="15.28515625" style="28" customWidth="1"/>
    <col min="2" max="2" width="14.28515625" style="28" customWidth="1"/>
    <col min="3" max="3" width="23.5703125" style="28" customWidth="1"/>
    <col min="4" max="4" width="14.85546875" style="28" customWidth="1"/>
    <col min="5" max="5" width="7.5703125" style="28" customWidth="1"/>
    <col min="6" max="6" width="10.85546875" style="28" customWidth="1"/>
    <col min="7" max="7" width="77.85546875" style="52" customWidth="1"/>
    <col min="8" max="16384" width="11.42578125" style="28"/>
  </cols>
  <sheetData>
    <row r="1" spans="1:7" s="17" customFormat="1" ht="41.25" customHeight="1" thickBot="1" x14ac:dyDescent="0.25">
      <c r="A1" s="14" t="s">
        <v>14</v>
      </c>
      <c r="B1" s="53" t="s">
        <v>32</v>
      </c>
      <c r="C1" s="53" t="s">
        <v>65</v>
      </c>
      <c r="D1" s="53" t="s">
        <v>66</v>
      </c>
      <c r="E1" s="15" t="s">
        <v>67</v>
      </c>
      <c r="F1" s="15" t="s">
        <v>68</v>
      </c>
      <c r="G1" s="53" t="s">
        <v>69</v>
      </c>
    </row>
    <row r="2" spans="1:7" s="21" customFormat="1" ht="19.5" customHeight="1" thickTop="1" thickBot="1" x14ac:dyDescent="0.35">
      <c r="A2" s="18" t="s">
        <v>18</v>
      </c>
      <c r="B2" s="54" t="s">
        <v>70</v>
      </c>
      <c r="C2" s="55" t="s">
        <v>71</v>
      </c>
      <c r="D2" s="56" t="s">
        <v>72</v>
      </c>
      <c r="E2" s="57" t="s">
        <v>73</v>
      </c>
      <c r="F2" s="57">
        <v>7</v>
      </c>
      <c r="G2" s="58" t="s">
        <v>74</v>
      </c>
    </row>
    <row r="3" spans="1:7" s="21" customFormat="1" ht="19.5" customHeight="1" thickTop="1" thickBot="1" x14ac:dyDescent="0.35">
      <c r="A3" s="23" t="s">
        <v>21</v>
      </c>
      <c r="B3" s="59" t="s">
        <v>75</v>
      </c>
      <c r="C3" s="60" t="s">
        <v>76</v>
      </c>
      <c r="D3" s="61" t="s">
        <v>77</v>
      </c>
      <c r="E3" s="62" t="s">
        <v>78</v>
      </c>
      <c r="F3" s="62">
        <v>17</v>
      </c>
      <c r="G3" s="63" t="str" cm="1">
        <f t="array" ref="G3">_xlfn.IFS(F3&lt;10,"Poussin",F3&lt;15,"Junior",F3&gt;=15,"Junior Ado")</f>
        <v>Junior Ado</v>
      </c>
    </row>
    <row r="4" spans="1:7" s="21" customFormat="1" ht="19.5" customHeight="1" thickTop="1" thickBot="1" x14ac:dyDescent="0.35">
      <c r="A4" s="26" t="s">
        <v>23</v>
      </c>
      <c r="B4" s="64" t="s">
        <v>50</v>
      </c>
      <c r="C4" s="65" t="s">
        <v>79</v>
      </c>
      <c r="D4" s="66" t="s">
        <v>80</v>
      </c>
      <c r="E4" s="67" t="s">
        <v>78</v>
      </c>
      <c r="F4" s="67">
        <v>12</v>
      </c>
      <c r="G4" s="63" t="str" cm="1">
        <f t="array" ref="G4">_xlfn.IFS(F4&lt;10,"Poussin",F4&lt;15,"Junior",F4&gt;=15,"Junior Ado")</f>
        <v>Junior</v>
      </c>
    </row>
    <row r="5" spans="1:7" s="21" customFormat="1" ht="19.5" customHeight="1" thickTop="1" thickBot="1" x14ac:dyDescent="0.35">
      <c r="A5" s="23" t="s">
        <v>25</v>
      </c>
      <c r="B5" s="59" t="s">
        <v>81</v>
      </c>
      <c r="C5" s="60" t="s">
        <v>82</v>
      </c>
      <c r="D5" s="61" t="s">
        <v>83</v>
      </c>
      <c r="E5" s="62" t="s">
        <v>78</v>
      </c>
      <c r="F5" s="62">
        <v>16</v>
      </c>
      <c r="G5" s="63" t="str" cm="1">
        <f t="array" ref="G5">_xlfn.IFS(F5&lt;10,"Poussin",F5&lt;15,"Junior",F5&gt;=15,"Junior Ado")</f>
        <v>Junior Ado</v>
      </c>
    </row>
    <row r="6" spans="1:7" s="21" customFormat="1" ht="19.5" customHeight="1" thickTop="1" thickBot="1" x14ac:dyDescent="0.35">
      <c r="A6" s="26" t="s">
        <v>26</v>
      </c>
      <c r="B6" s="64" t="s">
        <v>84</v>
      </c>
      <c r="C6" s="65" t="s">
        <v>85</v>
      </c>
      <c r="D6" s="66" t="s">
        <v>77</v>
      </c>
      <c r="E6" s="67" t="s">
        <v>78</v>
      </c>
      <c r="F6" s="67">
        <v>11</v>
      </c>
      <c r="G6" s="63" t="str" cm="1">
        <f t="array" ref="G6">_xlfn.IFS(F6&lt;10,"Poussin",F6&lt;15,"Junior",F6&gt;=15,"Junior Ado")</f>
        <v>Junior</v>
      </c>
    </row>
    <row r="7" spans="1:7" s="21" customFormat="1" ht="19.5" customHeight="1" thickTop="1" thickBot="1" x14ac:dyDescent="0.35">
      <c r="A7" s="23" t="s">
        <v>27</v>
      </c>
      <c r="B7" s="59" t="s">
        <v>86</v>
      </c>
      <c r="C7" s="60" t="s">
        <v>87</v>
      </c>
      <c r="D7" s="61" t="s">
        <v>77</v>
      </c>
      <c r="E7" s="62" t="s">
        <v>73</v>
      </c>
      <c r="F7" s="62">
        <v>6</v>
      </c>
      <c r="G7" s="63" t="str" cm="1">
        <f t="array" ref="G7">_xlfn.IFS(F7&lt;10,"Poussin",F7&lt;15,"Junior",F7&gt;=15,"Junior Ado")</f>
        <v>Poussin</v>
      </c>
    </row>
    <row r="8" spans="1:7" s="21" customFormat="1" ht="19.5" customHeight="1" thickTop="1" thickBot="1" x14ac:dyDescent="0.35">
      <c r="A8" s="26" t="s">
        <v>28</v>
      </c>
      <c r="B8" s="64" t="s">
        <v>88</v>
      </c>
      <c r="C8" s="65" t="s">
        <v>89</v>
      </c>
      <c r="D8" s="66" t="s">
        <v>83</v>
      </c>
      <c r="E8" s="67" t="s">
        <v>73</v>
      </c>
      <c r="F8" s="67">
        <v>8</v>
      </c>
      <c r="G8" s="63" t="str" cm="1">
        <f t="array" ref="G8">_xlfn.IFS(F8&lt;10,"Poussin",F8&lt;15,"Junior",F8&gt;=15,"Junior Ado")</f>
        <v>Poussin</v>
      </c>
    </row>
    <row r="9" spans="1:7" s="21" customFormat="1" ht="19.5" customHeight="1" thickTop="1" thickBot="1" x14ac:dyDescent="0.35">
      <c r="A9" s="23" t="s">
        <v>29</v>
      </c>
      <c r="B9" s="59" t="s">
        <v>90</v>
      </c>
      <c r="C9" s="60" t="s">
        <v>91</v>
      </c>
      <c r="D9" s="61" t="s">
        <v>72</v>
      </c>
      <c r="E9" s="62" t="s">
        <v>73</v>
      </c>
      <c r="F9" s="62">
        <v>9</v>
      </c>
      <c r="G9" s="63" t="str" cm="1">
        <f t="array" ref="G9">_xlfn.IFS(F9&lt;10,"Poussin",F9&lt;15,"Junior",F9&gt;=15,"Junior Ado")</f>
        <v>Poussin</v>
      </c>
    </row>
    <row r="10" spans="1:7" s="21" customFormat="1" ht="19.5" customHeight="1" thickTop="1" thickBot="1" x14ac:dyDescent="0.35">
      <c r="A10" s="26" t="s">
        <v>30</v>
      </c>
      <c r="B10" s="64" t="s">
        <v>92</v>
      </c>
      <c r="C10" s="65" t="s">
        <v>93</v>
      </c>
      <c r="D10" s="66" t="s">
        <v>77</v>
      </c>
      <c r="E10" s="67" t="s">
        <v>73</v>
      </c>
      <c r="F10" s="67">
        <v>15</v>
      </c>
      <c r="G10" s="63" t="str" cm="1">
        <f t="array" ref="G10">_xlfn.IFS(F10&lt;10,"Poussin",F10&lt;15,"Junior",F10&gt;=15,"Junior Ado")</f>
        <v>Junior Ado</v>
      </c>
    </row>
    <row r="11" spans="1:7" s="21" customFormat="1" ht="19.5" customHeight="1" thickTop="1" x14ac:dyDescent="0.3">
      <c r="A11" s="23" t="s">
        <v>31</v>
      </c>
      <c r="B11" s="59" t="s">
        <v>94</v>
      </c>
      <c r="C11" s="60" t="s">
        <v>95</v>
      </c>
      <c r="D11" s="61" t="s">
        <v>72</v>
      </c>
      <c r="E11" s="62" t="s">
        <v>78</v>
      </c>
      <c r="F11" s="62">
        <v>16</v>
      </c>
      <c r="G11" s="63" t="str" cm="1">
        <f t="array" ref="G11">_xlfn.IFS(F11&lt;10,"Poussin",F11&lt;15,"Junior",F11&gt;=15,"Junior Ado")</f>
        <v>Junior Ado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840C-981F-4C48-9BBE-7652AE10D5BE}">
  <dimension ref="A1:E11"/>
  <sheetViews>
    <sheetView showGridLines="0" zoomScale="110" zoomScaleNormal="110" workbookViewId="0">
      <selection activeCell="C3" sqref="C3"/>
    </sheetView>
  </sheetViews>
  <sheetFormatPr baseColWidth="10" defaultRowHeight="15" x14ac:dyDescent="0.25"/>
  <cols>
    <col min="1" max="1" width="15.28515625" style="28" customWidth="1"/>
    <col min="2" max="2" width="14.85546875" style="29" customWidth="1"/>
    <col min="3" max="3" width="42.85546875" style="28" customWidth="1"/>
    <col min="4" max="4" width="8.42578125" style="28" customWidth="1"/>
    <col min="5" max="5" width="23.28515625" style="28" customWidth="1"/>
    <col min="6" max="16384" width="11.42578125" style="28"/>
  </cols>
  <sheetData>
    <row r="1" spans="1:5" s="17" customFormat="1" ht="41.25" customHeight="1" thickBot="1" x14ac:dyDescent="0.25">
      <c r="A1" s="14" t="s">
        <v>14</v>
      </c>
      <c r="B1" s="15" t="s">
        <v>15</v>
      </c>
      <c r="C1" s="16" t="s">
        <v>16</v>
      </c>
      <c r="E1" s="16" t="s">
        <v>17</v>
      </c>
    </row>
    <row r="2" spans="1:5" s="21" customFormat="1" ht="19.5" customHeight="1" thickTop="1" thickBot="1" x14ac:dyDescent="0.35">
      <c r="A2" s="18" t="s">
        <v>18</v>
      </c>
      <c r="B2" s="19">
        <v>3</v>
      </c>
      <c r="C2" s="20" t="s">
        <v>19</v>
      </c>
      <c r="E2" s="22" t="s">
        <v>20</v>
      </c>
    </row>
    <row r="3" spans="1:5" s="21" customFormat="1" ht="19.5" customHeight="1" thickTop="1" thickBot="1" x14ac:dyDescent="0.35">
      <c r="A3" s="23" t="s">
        <v>21</v>
      </c>
      <c r="B3" s="24">
        <v>1</v>
      </c>
      <c r="C3" s="25" t="str" cm="1">
        <f t="array" ref="C3">_xlfn.SWITCH(B3,1,$E$2,2,$E$3,$E$4)</f>
        <v>Natation</v>
      </c>
      <c r="E3" s="22" t="s">
        <v>22</v>
      </c>
    </row>
    <row r="4" spans="1:5" s="21" customFormat="1" ht="19.5" customHeight="1" thickTop="1" thickBot="1" x14ac:dyDescent="0.35">
      <c r="A4" s="26" t="s">
        <v>23</v>
      </c>
      <c r="B4" s="27">
        <v>3</v>
      </c>
      <c r="C4" s="25" t="str" cm="1">
        <f t="array" ref="C4">_xlfn.SWITCH(B4,1,$E$2,2,$E$3,$E$4)</f>
        <v>Course</v>
      </c>
      <c r="E4" s="22" t="s">
        <v>24</v>
      </c>
    </row>
    <row r="5" spans="1:5" s="21" customFormat="1" ht="19.5" customHeight="1" thickTop="1" thickBot="1" x14ac:dyDescent="0.35">
      <c r="A5" s="23" t="s">
        <v>25</v>
      </c>
      <c r="B5" s="24">
        <v>2</v>
      </c>
      <c r="C5" s="25" t="str" cm="1">
        <f t="array" ref="C5">_xlfn.SWITCH(B5,1,$E$2,2,$E$3,$E$4)</f>
        <v>Equitation</v>
      </c>
    </row>
    <row r="6" spans="1:5" s="21" customFormat="1" ht="19.5" customHeight="1" thickTop="1" thickBot="1" x14ac:dyDescent="0.35">
      <c r="A6" s="26" t="s">
        <v>26</v>
      </c>
      <c r="B6" s="27">
        <v>3</v>
      </c>
      <c r="C6" s="25" t="str" cm="1">
        <f t="array" ref="C6">_xlfn.SWITCH(B6,1,$E$2,2,$E$3,$E$4)</f>
        <v>Course</v>
      </c>
    </row>
    <row r="7" spans="1:5" s="21" customFormat="1" ht="19.5" customHeight="1" thickTop="1" thickBot="1" x14ac:dyDescent="0.35">
      <c r="A7" s="23" t="s">
        <v>27</v>
      </c>
      <c r="B7" s="24">
        <v>2</v>
      </c>
      <c r="C7" s="25" t="str" cm="1">
        <f t="array" ref="C7">_xlfn.SWITCH(B7,1,$E$2,2,$E$3,$E$4)</f>
        <v>Equitation</v>
      </c>
    </row>
    <row r="8" spans="1:5" s="21" customFormat="1" ht="19.5" customHeight="1" thickTop="1" thickBot="1" x14ac:dyDescent="0.35">
      <c r="A8" s="26" t="s">
        <v>28</v>
      </c>
      <c r="B8" s="27">
        <v>1</v>
      </c>
      <c r="C8" s="25" t="str" cm="1">
        <f t="array" ref="C8">_xlfn.SWITCH(B8,1,$E$2,2,$E$3,$E$4)</f>
        <v>Natation</v>
      </c>
    </row>
    <row r="9" spans="1:5" s="21" customFormat="1" ht="19.5" customHeight="1" thickTop="1" thickBot="1" x14ac:dyDescent="0.35">
      <c r="A9" s="23" t="s">
        <v>29</v>
      </c>
      <c r="B9" s="24">
        <v>2</v>
      </c>
      <c r="C9" s="25" t="str" cm="1">
        <f t="array" ref="C9">_xlfn.SWITCH(B9,1,$E$2,2,$E$3,$E$4)</f>
        <v>Equitation</v>
      </c>
    </row>
    <row r="10" spans="1:5" s="21" customFormat="1" ht="19.5" customHeight="1" thickTop="1" thickBot="1" x14ac:dyDescent="0.35">
      <c r="A10" s="26" t="s">
        <v>30</v>
      </c>
      <c r="B10" s="27">
        <v>3</v>
      </c>
      <c r="C10" s="25" t="str" cm="1">
        <f t="array" ref="C10">_xlfn.SWITCH(B10,1,$E$2,2,$E$3,$E$4)</f>
        <v>Course</v>
      </c>
    </row>
    <row r="11" spans="1:5" s="21" customFormat="1" ht="19.5" customHeight="1" thickTop="1" x14ac:dyDescent="0.3">
      <c r="A11" s="23" t="s">
        <v>31</v>
      </c>
      <c r="B11" s="24">
        <v>2</v>
      </c>
      <c r="C11" s="25" t="str" cm="1">
        <f t="array" ref="C11">_xlfn.SWITCH(B11,1,$E$2,2,$E$3,$E$4)</f>
        <v>Equitation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CONCAT</vt:lpstr>
      <vt:lpstr>JOINDRE.TEXTE</vt:lpstr>
      <vt:lpstr>MAX ou MIN.SI.ENS</vt:lpstr>
      <vt:lpstr>SI.CONDITIONS</vt:lpstr>
      <vt:lpstr>SI MULTIPLE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Gris</dc:creator>
  <cp:lastModifiedBy>Utilisateur</cp:lastModifiedBy>
  <dcterms:created xsi:type="dcterms:W3CDTF">2018-10-04T17:07:06Z</dcterms:created>
  <dcterms:modified xsi:type="dcterms:W3CDTF">2022-12-28T08:22:07Z</dcterms:modified>
</cp:coreProperties>
</file>